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В-1.11.21" sheetId="50" r:id="rId1"/>
  </sheets>
  <definedNames>
    <definedName name="_xlnm._FilterDatabase" localSheetId="0" hidden="1">'РН-НВ-1.11.21'!$A$14:$K$31</definedName>
    <definedName name="_xlnm.Print_Titles" localSheetId="0">'РН-НВ-1.11.21'!$14:$14</definedName>
    <definedName name="_xlnm.Print_Area" localSheetId="0">'РН-НВ-1.11.21'!$A$1:$Q$43</definedName>
  </definedNames>
  <calcPr calcId="145621"/>
</workbook>
</file>

<file path=xl/calcChain.xml><?xml version="1.0" encoding="utf-8"?>
<calcChain xmlns="http://schemas.openxmlformats.org/spreadsheetml/2006/main">
  <c r="G31" i="50" l="1"/>
</calcChain>
</file>

<file path=xl/sharedStrings.xml><?xml version="1.0" encoding="utf-8"?>
<sst xmlns="http://schemas.openxmlformats.org/spreadsheetml/2006/main" count="177" uniqueCount="90">
  <si>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</si>
  <si>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</si>
  <si>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</si>
  <si>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</si>
  <si>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</si>
  <si>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</si>
  <si>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</si>
  <si>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</si>
  <si>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</si>
  <si>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</si>
  <si>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</si>
  <si>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</si>
  <si>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</si>
  <si>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</si>
  <si>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</si>
  <si>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</si>
  <si>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</si>
  <si>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</si>
  <si>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</si>
  <si>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</si>
  <si>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</si>
  <si>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</si>
  <si>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</si>
  <si>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</si>
  <si>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</si>
  <si>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</si>
  <si>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</si>
  <si>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</si>
  <si>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</si>
  <si>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</si>
  <si>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</si>
  <si>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</si>
  <si>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</si>
  <si>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</si>
  <si>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</si>
  <si>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</si>
  <si>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</si>
  <si>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</si>
  <si>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</si>
  <si>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</si>
  <si>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</si>
  <si>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</si>
  <si>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</si>
  <si>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</si>
  <si>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</si>
  <si>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</si>
  <si>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</si>
  <si>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</si>
  <si>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</si>
  <si>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</si>
  <si>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</si>
  <si>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</si>
  <si>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450037, Российская Федерация, Республика Башкортостан, г. Уфа-37</t>
  </si>
  <si>
    <t>Неликвидные запасы МТР</t>
  </si>
  <si>
    <t>ПАО АНК "Башнефть "Башнефть-Новойл"</t>
  </si>
  <si>
    <t>т</t>
  </si>
  <si>
    <t>Лом черных металлов 5А</t>
  </si>
  <si>
    <t>5А</t>
  </si>
  <si>
    <t>Лом и отходы стальные 12А</t>
  </si>
  <si>
    <t>12А</t>
  </si>
  <si>
    <t>А 2-4</t>
  </si>
  <si>
    <t>461 010 01 20 5</t>
  </si>
  <si>
    <t>462 200 03 21 5</t>
  </si>
  <si>
    <t>М9</t>
  </si>
  <si>
    <t>482 304 02 52 3</t>
  </si>
  <si>
    <t>Лом чугуна 20А</t>
  </si>
  <si>
    <t>20А</t>
  </si>
  <si>
    <t xml:space="preserve">Лом нержавеющей группы 5Б-26 </t>
  </si>
  <si>
    <t xml:space="preserve">5Б-26 </t>
  </si>
  <si>
    <t>Лом медный</t>
  </si>
  <si>
    <t>920 110 01 53 2</t>
  </si>
  <si>
    <t>Лом черных металлов  (лотки, стойки, полки) 12А</t>
  </si>
  <si>
    <t>Лом провода медного НВ 0.5, РКГМ 2.5</t>
  </si>
  <si>
    <t>462 100 00 00 0</t>
  </si>
  <si>
    <t>Лом черных металлов 13А,13Б</t>
  </si>
  <si>
    <t>13А,13Б</t>
  </si>
  <si>
    <t>5А,5Б26</t>
  </si>
  <si>
    <t>Лом черных металлов 5А, 12А (б/у запорная арматура)</t>
  </si>
  <si>
    <t>5А, 12А</t>
  </si>
  <si>
    <t>5A, 12A</t>
  </si>
  <si>
    <t>Лом трубы из углеродистого металла, оребренного алюминием (секций АВО)</t>
  </si>
  <si>
    <t>Лом проволки из берилиевой бронзы</t>
  </si>
  <si>
    <t>Лом оборудования 5А, 5Б26 (лом секций погружных холодильников "Луммус" 80% ст 12Х18Н10Т, 20 % ст. углеродистая № 25002081) 
НЖ: трубная решетка и трубки, Угл.: крышки, каркас</t>
  </si>
  <si>
    <t>Лом пучков теплообменников углеродистых в корпусе и без корпуса б/у 5А, 12А</t>
  </si>
  <si>
    <t>Лом алюминиевый А 2-4 (отходы от изоляции)</t>
  </si>
  <si>
    <t>Лом электродвигателей М9</t>
  </si>
  <si>
    <t>Лом аккумуляторных батарей  (свинцовые)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</si>
  <si>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ПАО АНК "Башнефть "Башнефть-Новойл"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</si>
  <si>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20__ г.</t>
  </si>
  <si>
    <t>РН-НВ-1.11.21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</si>
</sst>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1" fontId="2" fillId="0" borderId="0" xfId="1" applyNumberFormat="1" applyFont="1" applyAlignment="1">
      <alignment horizontal="center" wrapText="1"/>
    </xf>
    <xf numFmtId="1" fontId="10" fillId="0" borderId="0" xfId="1" applyNumberFormat="1" applyFont="1" applyAlignment="1">
      <alignment horizontal="center" wrapText="1"/>
    </xf>
    <xf numFmtId="1" fontId="2" fillId="0" borderId="0" xfId="1" applyNumberFormat="1" applyFont="1" applyFill="1" applyAlignment="1">
      <alignment horizontal="center" wrapText="1"/>
    </xf>
    <xf numFmtId="1" fontId="2" fillId="0" borderId="0" xfId="1" applyNumberFormat="1" applyFont="1" applyFill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/>
    </xf>
    <xf numFmtId="1" fontId="2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left" vertical="center"/>
    </xf>
    <xf numFmtId="1" fontId="10" fillId="0" borderId="1" xfId="1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2"/>
  <sheetViews>
    <sheetView tabSelected="1" view="pageBreakPreview" topLeftCell="C1" zoomScale="55" zoomScaleNormal="70" zoomScaleSheetLayoutView="55" workbookViewId="0">
      <selection activeCell="M3" sqref="M3"/>
    </sheetView>
  </sheetViews>
  <sheetFormatPr defaultColWidth="9.109375" defaultRowHeight="13.2" x14ac:dyDescent="0.25"/>
  <cols>
    <col min="1" max="1" width="6.88671875" style="1" bestFit="1" customWidth="1"/>
    <col min="2" max="2" width="27.44140625" style="1" customWidth="1"/>
    <col min="3" max="3" width="16.88671875" style="1" customWidth="1"/>
    <col min="4" max="4" width="24.88671875" style="1" customWidth="1"/>
    <col min="5" max="5" width="42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58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6640625" style="10" customWidth="1"/>
    <col min="17" max="17" width="13.88671875" style="55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87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5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57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  <c r="Q12" s="58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59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60" t="s">
        <v>43</v>
      </c>
    </row>
    <row r="15" spans="1:17" s="53" customFormat="1" ht="27.75" customHeight="1" x14ac:dyDescent="0.25">
      <c r="A15" s="41">
        <v>1</v>
      </c>
      <c r="B15" s="41" t="s">
        <v>54</v>
      </c>
      <c r="C15" s="41" t="s">
        <v>89</v>
      </c>
      <c r="D15" s="67" t="s">
        <v>53</v>
      </c>
      <c r="E15" s="64" t="s">
        <v>56</v>
      </c>
      <c r="F15" s="66" t="s">
        <v>57</v>
      </c>
      <c r="G15" s="70">
        <v>343.79700000000003</v>
      </c>
      <c r="H15" s="66" t="s">
        <v>55</v>
      </c>
      <c r="I15" s="51"/>
      <c r="J15" s="52"/>
      <c r="K15" s="41"/>
      <c r="L15" s="65" t="s">
        <v>52</v>
      </c>
      <c r="M15" s="66"/>
      <c r="N15" s="51"/>
      <c r="O15" s="51"/>
      <c r="P15" s="68" t="s">
        <v>61</v>
      </c>
      <c r="Q15" s="69">
        <v>5</v>
      </c>
    </row>
    <row r="16" spans="1:17" s="53" customFormat="1" ht="27.75" customHeight="1" x14ac:dyDescent="0.25">
      <c r="A16" s="41">
        <v>2</v>
      </c>
      <c r="B16" s="41" t="s">
        <v>54</v>
      </c>
      <c r="C16" s="41" t="s">
        <v>89</v>
      </c>
      <c r="D16" s="67" t="s">
        <v>53</v>
      </c>
      <c r="E16" s="64" t="s">
        <v>58</v>
      </c>
      <c r="F16" s="66" t="s">
        <v>59</v>
      </c>
      <c r="G16" s="70">
        <v>41.314999999999998</v>
      </c>
      <c r="H16" s="66" t="s">
        <v>55</v>
      </c>
      <c r="I16" s="51"/>
      <c r="J16" s="52"/>
      <c r="K16" s="41"/>
      <c r="L16" s="65" t="s">
        <v>52</v>
      </c>
      <c r="M16" s="66"/>
      <c r="N16" s="51"/>
      <c r="O16" s="51"/>
      <c r="P16" s="68" t="s">
        <v>61</v>
      </c>
      <c r="Q16" s="69">
        <v>5</v>
      </c>
    </row>
    <row r="17" spans="1:17" s="53" customFormat="1" ht="27.75" customHeight="1" x14ac:dyDescent="0.25">
      <c r="A17" s="41">
        <v>3</v>
      </c>
      <c r="B17" s="41" t="s">
        <v>54</v>
      </c>
      <c r="C17" s="41" t="s">
        <v>89</v>
      </c>
      <c r="D17" s="67" t="s">
        <v>53</v>
      </c>
      <c r="E17" s="64" t="s">
        <v>84</v>
      </c>
      <c r="F17" s="66" t="s">
        <v>60</v>
      </c>
      <c r="G17" s="70">
        <v>29.88</v>
      </c>
      <c r="H17" s="66" t="s">
        <v>55</v>
      </c>
      <c r="I17" s="51"/>
      <c r="J17" s="52"/>
      <c r="K17" s="41"/>
      <c r="L17" s="65" t="s">
        <v>52</v>
      </c>
      <c r="M17" s="66"/>
      <c r="N17" s="51"/>
      <c r="O17" s="51"/>
      <c r="P17" s="68" t="s">
        <v>62</v>
      </c>
      <c r="Q17" s="69">
        <v>5</v>
      </c>
    </row>
    <row r="18" spans="1:17" s="53" customFormat="1" ht="27.75" customHeight="1" x14ac:dyDescent="0.25">
      <c r="A18" s="41">
        <v>4</v>
      </c>
      <c r="B18" s="41" t="s">
        <v>54</v>
      </c>
      <c r="C18" s="41" t="s">
        <v>89</v>
      </c>
      <c r="D18" s="67" t="s">
        <v>53</v>
      </c>
      <c r="E18" s="64" t="s">
        <v>85</v>
      </c>
      <c r="F18" s="66" t="s">
        <v>63</v>
      </c>
      <c r="G18" s="70">
        <v>12</v>
      </c>
      <c r="H18" s="66" t="s">
        <v>55</v>
      </c>
      <c r="I18" s="51"/>
      <c r="J18" s="52"/>
      <c r="K18" s="41"/>
      <c r="L18" s="65" t="s">
        <v>52</v>
      </c>
      <c r="M18" s="66"/>
      <c r="N18" s="51"/>
      <c r="O18" s="51"/>
      <c r="P18" s="68" t="s">
        <v>64</v>
      </c>
      <c r="Q18" s="69">
        <v>3</v>
      </c>
    </row>
    <row r="19" spans="1:17" s="53" customFormat="1" ht="27.75" customHeight="1" x14ac:dyDescent="0.25">
      <c r="A19" s="41">
        <v>5</v>
      </c>
      <c r="B19" s="41" t="s">
        <v>54</v>
      </c>
      <c r="C19" s="41" t="s">
        <v>89</v>
      </c>
      <c r="D19" s="67" t="s">
        <v>53</v>
      </c>
      <c r="E19" s="64" t="s">
        <v>86</v>
      </c>
      <c r="F19" s="66"/>
      <c r="G19" s="70">
        <v>0.73150000000000004</v>
      </c>
      <c r="H19" s="66" t="s">
        <v>55</v>
      </c>
      <c r="I19" s="51"/>
      <c r="J19" s="52"/>
      <c r="K19" s="41"/>
      <c r="L19" s="65" t="s">
        <v>52</v>
      </c>
      <c r="M19" s="66"/>
      <c r="N19" s="51"/>
      <c r="O19" s="51"/>
      <c r="P19" s="68" t="s">
        <v>70</v>
      </c>
      <c r="Q19" s="69">
        <v>2</v>
      </c>
    </row>
    <row r="20" spans="1:17" s="53" customFormat="1" ht="27.75" customHeight="1" x14ac:dyDescent="0.25">
      <c r="A20" s="41">
        <v>6</v>
      </c>
      <c r="B20" s="41" t="s">
        <v>54</v>
      </c>
      <c r="C20" s="41" t="s">
        <v>89</v>
      </c>
      <c r="D20" s="67" t="s">
        <v>53</v>
      </c>
      <c r="E20" s="64" t="s">
        <v>65</v>
      </c>
      <c r="F20" s="66" t="s">
        <v>66</v>
      </c>
      <c r="G20" s="70">
        <v>8.8000000000000007</v>
      </c>
      <c r="H20" s="66" t="s">
        <v>55</v>
      </c>
      <c r="I20" s="51"/>
      <c r="J20" s="52"/>
      <c r="K20" s="41"/>
      <c r="L20" s="65" t="s">
        <v>52</v>
      </c>
      <c r="M20" s="66"/>
      <c r="N20" s="51"/>
      <c r="O20" s="51"/>
      <c r="P20" s="68" t="s">
        <v>61</v>
      </c>
      <c r="Q20" s="69">
        <v>5</v>
      </c>
    </row>
    <row r="21" spans="1:17" s="53" customFormat="1" ht="27.75" customHeight="1" x14ac:dyDescent="0.25">
      <c r="A21" s="41">
        <v>7</v>
      </c>
      <c r="B21" s="41" t="s">
        <v>54</v>
      </c>
      <c r="C21" s="41" t="s">
        <v>89</v>
      </c>
      <c r="D21" s="67" t="s">
        <v>53</v>
      </c>
      <c r="E21" s="64" t="s">
        <v>67</v>
      </c>
      <c r="F21" s="66" t="s">
        <v>68</v>
      </c>
      <c r="G21" s="70">
        <v>17.045000000000002</v>
      </c>
      <c r="H21" s="66" t="s">
        <v>55</v>
      </c>
      <c r="I21" s="51"/>
      <c r="J21" s="52"/>
      <c r="K21" s="41"/>
      <c r="L21" s="65" t="s">
        <v>52</v>
      </c>
      <c r="M21" s="66"/>
      <c r="N21" s="51"/>
      <c r="O21" s="51"/>
      <c r="P21" s="68" t="s">
        <v>61</v>
      </c>
      <c r="Q21" s="69">
        <v>5</v>
      </c>
    </row>
    <row r="22" spans="1:17" s="53" customFormat="1" ht="27.75" customHeight="1" x14ac:dyDescent="0.25">
      <c r="A22" s="41">
        <v>8</v>
      </c>
      <c r="B22" s="41" t="s">
        <v>54</v>
      </c>
      <c r="C22" s="41" t="s">
        <v>89</v>
      </c>
      <c r="D22" s="67" t="s">
        <v>53</v>
      </c>
      <c r="E22" s="64" t="s">
        <v>69</v>
      </c>
      <c r="F22" s="66"/>
      <c r="G22" s="70">
        <v>0.05</v>
      </c>
      <c r="H22" s="66" t="s">
        <v>55</v>
      </c>
      <c r="I22" s="51"/>
      <c r="J22" s="52"/>
      <c r="K22" s="41"/>
      <c r="L22" s="65" t="s">
        <v>52</v>
      </c>
      <c r="M22" s="66"/>
      <c r="N22" s="51"/>
      <c r="O22" s="51"/>
      <c r="P22" s="68" t="s">
        <v>64</v>
      </c>
      <c r="Q22" s="69">
        <v>3</v>
      </c>
    </row>
    <row r="23" spans="1:17" s="53" customFormat="1" ht="27.75" customHeight="1" x14ac:dyDescent="0.25">
      <c r="A23" s="41">
        <v>9</v>
      </c>
      <c r="B23" s="41" t="s">
        <v>54</v>
      </c>
      <c r="C23" s="41" t="s">
        <v>89</v>
      </c>
      <c r="D23" s="67" t="s">
        <v>53</v>
      </c>
      <c r="E23" s="64" t="s">
        <v>71</v>
      </c>
      <c r="F23" s="66" t="s">
        <v>59</v>
      </c>
      <c r="G23" s="70">
        <v>0.5</v>
      </c>
      <c r="H23" s="66" t="s">
        <v>55</v>
      </c>
      <c r="I23" s="51"/>
      <c r="J23" s="52"/>
      <c r="K23" s="41"/>
      <c r="L23" s="65" t="s">
        <v>52</v>
      </c>
      <c r="M23" s="66"/>
      <c r="N23" s="51"/>
      <c r="O23" s="51"/>
      <c r="P23" s="68" t="s">
        <v>61</v>
      </c>
      <c r="Q23" s="69">
        <v>5</v>
      </c>
    </row>
    <row r="24" spans="1:17" s="53" customFormat="1" ht="27.75" customHeight="1" x14ac:dyDescent="0.25">
      <c r="A24" s="41">
        <v>10</v>
      </c>
      <c r="B24" s="41" t="s">
        <v>54</v>
      </c>
      <c r="C24" s="41" t="s">
        <v>89</v>
      </c>
      <c r="D24" s="67" t="s">
        <v>53</v>
      </c>
      <c r="E24" s="64" t="s">
        <v>81</v>
      </c>
      <c r="F24" s="66"/>
      <c r="G24" s="70">
        <v>0.55000000000000004</v>
      </c>
      <c r="H24" s="66" t="s">
        <v>55</v>
      </c>
      <c r="I24" s="51"/>
      <c r="J24" s="52"/>
      <c r="K24" s="41"/>
      <c r="L24" s="65" t="s">
        <v>52</v>
      </c>
      <c r="M24" s="66"/>
      <c r="N24" s="51"/>
      <c r="O24" s="51"/>
      <c r="P24" s="68" t="s">
        <v>73</v>
      </c>
      <c r="Q24" s="69">
        <v>5</v>
      </c>
    </row>
    <row r="25" spans="1:17" s="53" customFormat="1" ht="27.75" customHeight="1" x14ac:dyDescent="0.25">
      <c r="A25" s="41">
        <v>11</v>
      </c>
      <c r="B25" s="41" t="s">
        <v>54</v>
      </c>
      <c r="C25" s="41" t="s">
        <v>89</v>
      </c>
      <c r="D25" s="67" t="s">
        <v>53</v>
      </c>
      <c r="E25" s="64" t="s">
        <v>83</v>
      </c>
      <c r="F25" s="66" t="s">
        <v>79</v>
      </c>
      <c r="G25" s="70">
        <v>73</v>
      </c>
      <c r="H25" s="66" t="s">
        <v>55</v>
      </c>
      <c r="I25" s="51"/>
      <c r="J25" s="52"/>
      <c r="K25" s="41"/>
      <c r="L25" s="65" t="s">
        <v>52</v>
      </c>
      <c r="M25" s="66"/>
      <c r="N25" s="51"/>
      <c r="O25" s="51"/>
      <c r="P25" s="68" t="s">
        <v>62</v>
      </c>
      <c r="Q25" s="69">
        <v>5</v>
      </c>
    </row>
    <row r="26" spans="1:17" s="53" customFormat="1" ht="27.75" customHeight="1" x14ac:dyDescent="0.25">
      <c r="A26" s="41">
        <v>12</v>
      </c>
      <c r="B26" s="41" t="s">
        <v>54</v>
      </c>
      <c r="C26" s="41" t="s">
        <v>89</v>
      </c>
      <c r="D26" s="67" t="s">
        <v>53</v>
      </c>
      <c r="E26" s="64" t="s">
        <v>80</v>
      </c>
      <c r="F26" s="66"/>
      <c r="G26" s="70">
        <v>13</v>
      </c>
      <c r="H26" s="66" t="s">
        <v>55</v>
      </c>
      <c r="I26" s="51"/>
      <c r="J26" s="52"/>
      <c r="K26" s="41"/>
      <c r="L26" s="65" t="s">
        <v>52</v>
      </c>
      <c r="M26" s="66"/>
      <c r="N26" s="51"/>
      <c r="O26" s="51"/>
      <c r="P26" s="68" t="s">
        <v>62</v>
      </c>
      <c r="Q26" s="69">
        <v>5</v>
      </c>
    </row>
    <row r="27" spans="1:17" s="53" customFormat="1" ht="27.75" customHeight="1" x14ac:dyDescent="0.25">
      <c r="A27" s="41">
        <v>13</v>
      </c>
      <c r="B27" s="41" t="s">
        <v>54</v>
      </c>
      <c r="C27" s="41" t="s">
        <v>89</v>
      </c>
      <c r="D27" s="67" t="s">
        <v>53</v>
      </c>
      <c r="E27" s="64" t="s">
        <v>72</v>
      </c>
      <c r="F27" s="66"/>
      <c r="G27" s="70">
        <v>0.09</v>
      </c>
      <c r="H27" s="66" t="s">
        <v>55</v>
      </c>
      <c r="I27" s="51"/>
      <c r="J27" s="52"/>
      <c r="K27" s="41"/>
      <c r="L27" s="65" t="s">
        <v>52</v>
      </c>
      <c r="M27" s="66"/>
      <c r="N27" s="51"/>
      <c r="O27" s="51"/>
      <c r="P27" s="68" t="s">
        <v>64</v>
      </c>
      <c r="Q27" s="69">
        <v>3</v>
      </c>
    </row>
    <row r="28" spans="1:17" s="53" customFormat="1" ht="27.75" customHeight="1" x14ac:dyDescent="0.25">
      <c r="A28" s="41">
        <v>14</v>
      </c>
      <c r="B28" s="41" t="s">
        <v>54</v>
      </c>
      <c r="C28" s="41" t="s">
        <v>89</v>
      </c>
      <c r="D28" s="67" t="s">
        <v>53</v>
      </c>
      <c r="E28" s="64" t="s">
        <v>77</v>
      </c>
      <c r="F28" s="66" t="s">
        <v>78</v>
      </c>
      <c r="G28" s="70">
        <v>12.26</v>
      </c>
      <c r="H28" s="66" t="s">
        <v>55</v>
      </c>
      <c r="I28" s="51"/>
      <c r="J28" s="52"/>
      <c r="K28" s="41"/>
      <c r="L28" s="65" t="s">
        <v>52</v>
      </c>
      <c r="M28" s="66"/>
      <c r="N28" s="51"/>
      <c r="O28" s="51"/>
      <c r="P28" s="68" t="s">
        <v>61</v>
      </c>
      <c r="Q28" s="69">
        <v>5</v>
      </c>
    </row>
    <row r="29" spans="1:17" s="53" customFormat="1" ht="27.75" customHeight="1" x14ac:dyDescent="0.25">
      <c r="A29" s="41">
        <v>15</v>
      </c>
      <c r="B29" s="41" t="s">
        <v>54</v>
      </c>
      <c r="C29" s="41" t="s">
        <v>89</v>
      </c>
      <c r="D29" s="67" t="s">
        <v>53</v>
      </c>
      <c r="E29" s="64" t="s">
        <v>74</v>
      </c>
      <c r="F29" s="66" t="s">
        <v>75</v>
      </c>
      <c r="G29" s="70">
        <v>5</v>
      </c>
      <c r="H29" s="66" t="s">
        <v>55</v>
      </c>
      <c r="I29" s="51"/>
      <c r="J29" s="52"/>
      <c r="K29" s="41"/>
      <c r="L29" s="65" t="s">
        <v>52</v>
      </c>
      <c r="M29" s="66"/>
      <c r="N29" s="51"/>
      <c r="O29" s="51"/>
      <c r="P29" s="68" t="s">
        <v>61</v>
      </c>
      <c r="Q29" s="69">
        <v>5</v>
      </c>
    </row>
    <row r="30" spans="1:17" s="53" customFormat="1" ht="65.25" customHeight="1" x14ac:dyDescent="0.25">
      <c r="A30" s="41">
        <v>16</v>
      </c>
      <c r="B30" s="41" t="s">
        <v>54</v>
      </c>
      <c r="C30" s="41" t="s">
        <v>89</v>
      </c>
      <c r="D30" s="67" t="s">
        <v>53</v>
      </c>
      <c r="E30" s="64" t="s">
        <v>82</v>
      </c>
      <c r="F30" s="66" t="s">
        <v>76</v>
      </c>
      <c r="G30" s="70">
        <v>23.5</v>
      </c>
      <c r="H30" s="66" t="s">
        <v>55</v>
      </c>
      <c r="I30" s="51"/>
      <c r="J30" s="52"/>
      <c r="K30" s="41"/>
      <c r="L30" s="65" t="s">
        <v>52</v>
      </c>
      <c r="M30" s="66"/>
      <c r="N30" s="51"/>
      <c r="O30" s="51"/>
      <c r="P30" s="68" t="s">
        <v>61</v>
      </c>
      <c r="Q30" s="69">
        <v>5</v>
      </c>
    </row>
    <row r="31" spans="1:17" s="34" customFormat="1" ht="13.8" x14ac:dyDescent="0.25">
      <c r="A31" s="28"/>
      <c r="B31" s="28"/>
      <c r="C31" s="42"/>
      <c r="D31" s="30"/>
      <c r="E31" s="30"/>
      <c r="F31" s="30"/>
      <c r="G31" s="50">
        <f>SUM(G15:G30)</f>
        <v>581.51850000000002</v>
      </c>
      <c r="H31" s="31"/>
      <c r="I31" s="32"/>
      <c r="J31" s="33">
        <v>0</v>
      </c>
      <c r="K31" s="28"/>
      <c r="L31" s="29"/>
      <c r="M31" s="29"/>
      <c r="N31" s="29"/>
      <c r="O31" s="29"/>
      <c r="P31" s="29"/>
      <c r="Q31" s="61"/>
    </row>
    <row r="32" spans="1:17" s="4" customFormat="1" x14ac:dyDescent="0.25">
      <c r="A32" s="1"/>
      <c r="B32" s="1"/>
      <c r="C32" s="1"/>
      <c r="D32" s="1"/>
      <c r="E32" s="1"/>
      <c r="F32" s="1"/>
      <c r="H32" s="3"/>
      <c r="I32" s="7"/>
      <c r="J32" s="1"/>
      <c r="K32" s="9"/>
      <c r="L32" s="10"/>
      <c r="M32" s="10"/>
      <c r="N32" s="10"/>
      <c r="O32" s="10"/>
      <c r="P32" s="10"/>
      <c r="Q32" s="55"/>
    </row>
    <row r="33" spans="1:17" s="4" customFormat="1" x14ac:dyDescent="0.25">
      <c r="A33" s="12" t="s">
        <v>19</v>
      </c>
      <c r="B33" s="12"/>
      <c r="C33" s="2"/>
      <c r="D33" s="2"/>
      <c r="E33" s="2"/>
      <c r="F33" s="2"/>
      <c r="G33" s="2"/>
      <c r="H33" s="35"/>
      <c r="I33" s="35"/>
      <c r="K33" s="9"/>
      <c r="L33" s="10"/>
      <c r="M33" s="10"/>
      <c r="N33" s="10"/>
      <c r="O33" s="10"/>
      <c r="P33" s="10"/>
      <c r="Q33" s="55"/>
    </row>
    <row r="34" spans="1:17" s="4" customFormat="1" x14ac:dyDescent="0.25">
      <c r="A34" s="36" t="s">
        <v>20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  <c r="Q34" s="55"/>
    </row>
    <row r="35" spans="1:17" s="4" customFormat="1" x14ac:dyDescent="0.25">
      <c r="A35" s="36" t="s">
        <v>21</v>
      </c>
      <c r="B35" s="36"/>
      <c r="C35" s="37"/>
      <c r="D35" s="37"/>
      <c r="E35" s="37"/>
      <c r="F35" s="37"/>
      <c r="G35" s="2"/>
      <c r="H35" s="3"/>
      <c r="I35" s="2"/>
      <c r="K35" s="9"/>
      <c r="L35" s="10"/>
      <c r="M35" s="10"/>
      <c r="N35" s="10"/>
      <c r="O35" s="10"/>
      <c r="P35" s="10"/>
      <c r="Q35" s="55"/>
    </row>
    <row r="36" spans="1:17" s="4" customFormat="1" x14ac:dyDescent="0.25">
      <c r="A36" s="36" t="s">
        <v>22</v>
      </c>
      <c r="B36" s="36"/>
      <c r="C36" s="37"/>
      <c r="D36" s="37"/>
      <c r="E36" s="37"/>
      <c r="F36" s="37"/>
      <c r="G36" s="2"/>
      <c r="H36" s="3"/>
      <c r="I36" s="2"/>
      <c r="K36" s="9"/>
      <c r="L36" s="10"/>
      <c r="M36" s="10"/>
      <c r="N36" s="10"/>
      <c r="O36" s="10"/>
      <c r="P36" s="10"/>
      <c r="Q36" s="55"/>
    </row>
    <row r="37" spans="1:17" s="49" customFormat="1" ht="47.4" customHeight="1" x14ac:dyDescent="0.25">
      <c r="A37" s="71" t="s">
        <v>51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</row>
    <row r="38" spans="1:17" s="49" customFormat="1" x14ac:dyDescent="0.25">
      <c r="A38" s="36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63"/>
    </row>
    <row r="39" spans="1:17" s="4" customFormat="1" x14ac:dyDescent="0.25">
      <c r="A39" s="36" t="s">
        <v>49</v>
      </c>
      <c r="B39" s="7"/>
      <c r="C39" s="7"/>
      <c r="D39" s="7"/>
      <c r="E39" s="7"/>
      <c r="F39" s="7"/>
      <c r="G39" s="7"/>
      <c r="K39" s="8" t="s">
        <v>23</v>
      </c>
      <c r="L39" s="7"/>
      <c r="M39" s="7"/>
      <c r="N39" s="1"/>
      <c r="O39" s="9"/>
      <c r="P39" s="9"/>
      <c r="Q39" s="62"/>
    </row>
    <row r="40" spans="1:17" s="4" customFormat="1" x14ac:dyDescent="0.25">
      <c r="A40" s="36"/>
      <c r="B40" s="7"/>
      <c r="C40" s="7"/>
      <c r="D40" s="7"/>
      <c r="E40" s="7"/>
      <c r="F40" s="7"/>
      <c r="G40" s="7"/>
      <c r="K40" s="8"/>
      <c r="L40" s="7"/>
      <c r="M40" s="7"/>
      <c r="N40" s="1"/>
      <c r="O40" s="9"/>
      <c r="P40" s="9"/>
      <c r="Q40" s="62"/>
    </row>
    <row r="41" spans="1:17" s="4" customFormat="1" x14ac:dyDescent="0.25">
      <c r="A41" s="36"/>
      <c r="B41" s="7"/>
      <c r="C41" s="7"/>
      <c r="D41" s="7"/>
      <c r="E41" s="7"/>
      <c r="F41" s="7"/>
      <c r="G41" s="7"/>
      <c r="K41" s="8"/>
      <c r="L41" s="7"/>
      <c r="M41" s="7"/>
      <c r="N41" s="1"/>
      <c r="O41" s="9"/>
      <c r="P41" s="9"/>
      <c r="Q41" s="62"/>
    </row>
    <row r="42" spans="1:17" s="4" customFormat="1" x14ac:dyDescent="0.25">
      <c r="A42" s="7" t="s">
        <v>24</v>
      </c>
      <c r="B42" s="7"/>
      <c r="C42" s="7"/>
      <c r="D42" s="7"/>
      <c r="E42" s="7"/>
      <c r="F42" s="7"/>
      <c r="G42" s="7"/>
      <c r="K42" s="8" t="s">
        <v>25</v>
      </c>
      <c r="L42" s="38"/>
      <c r="M42" s="38"/>
      <c r="N42" s="39"/>
      <c r="O42" s="9"/>
      <c r="P42" s="9"/>
      <c r="Q42" s="62"/>
    </row>
    <row r="43" spans="1:17" s="4" customFormat="1" x14ac:dyDescent="0.25">
      <c r="A43" s="2"/>
      <c r="B43" s="2"/>
      <c r="C43" s="7" t="s">
        <v>88</v>
      </c>
      <c r="D43" s="7"/>
      <c r="E43" s="7"/>
      <c r="F43" s="7"/>
      <c r="G43" s="2"/>
      <c r="K43" s="40" t="s">
        <v>26</v>
      </c>
      <c r="L43" s="7"/>
      <c r="M43" s="7"/>
      <c r="O43" s="9"/>
      <c r="P43" s="9"/>
      <c r="Q43" s="62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55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55"/>
    </row>
    <row r="46" spans="1:17" s="4" customFormat="1" x14ac:dyDescent="0.25">
      <c r="A46" s="1"/>
      <c r="B46" s="1"/>
      <c r="C46" s="1"/>
      <c r="D46" s="1"/>
      <c r="E46" s="1"/>
      <c r="F46" s="1"/>
      <c r="G46" s="35"/>
      <c r="H46" s="3"/>
      <c r="I46" s="7"/>
      <c r="J46" s="1"/>
      <c r="K46" s="9"/>
      <c r="L46" s="10"/>
      <c r="M46" s="10"/>
      <c r="N46" s="10"/>
      <c r="O46" s="10"/>
      <c r="P46" s="10"/>
      <c r="Q46" s="55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55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55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55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54"/>
      <c r="J50" s="1"/>
      <c r="K50" s="9"/>
      <c r="L50" s="10"/>
      <c r="M50" s="10"/>
      <c r="N50" s="10"/>
      <c r="O50" s="10"/>
      <c r="P50" s="10"/>
      <c r="Q50" s="55"/>
    </row>
    <row r="51" spans="1:17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  <c r="Q51" s="55"/>
    </row>
    <row r="52" spans="1:17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  <c r="Q52" s="55"/>
    </row>
    <row r="62" spans="1:17" s="1" customFormat="1" ht="31.5" customHeight="1" x14ac:dyDescent="0.25">
      <c r="G62" s="2"/>
      <c r="H62" s="3"/>
      <c r="I62" s="7"/>
      <c r="K62" s="9"/>
      <c r="L62" s="10"/>
      <c r="M62" s="10"/>
      <c r="N62" s="10"/>
      <c r="O62" s="10"/>
      <c r="P62" s="10"/>
      <c r="Q62" s="55"/>
    </row>
  </sheetData>
  <mergeCells count="1">
    <mergeCell ref="A37:Q37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РН-НВ-1.11.21</vt:lpstr>
      <vt:lpstr>'РН-НВ-1.11.21'!Заголовки_для_печати</vt:lpstr>
      <vt:lpstr>'РН-НВ-1.11.21'!Область_печати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2021-12-23T08:16:35Z</dcterms:modified>
</cp:coreProperties>
</file>